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h &amp; v/Publicatie 26 april 2024/"/>
    </mc:Choice>
  </mc:AlternateContent>
  <xr:revisionPtr revIDLastSave="2" documentId="8_{E05F81CC-EE3B-4ACC-BFD3-B0F63C5F4253}" xr6:coauthVersionLast="47" xr6:coauthVersionMax="47" xr10:uidLastSave="{F115D74B-7E99-4E51-995D-D04FA7AE388B}"/>
  <bookViews>
    <workbookView xWindow="-110" yWindow="-110" windowWidth="19420" windowHeight="10420" activeTab="1" xr2:uid="{B6F3712F-8598-4187-9AFA-435B8167D1FA}"/>
  </bookViews>
  <sheets>
    <sheet name="BHV Middelen NOORD" sheetId="11" r:id="rId1"/>
    <sheet name="BHV middelen ZUID" sheetId="9" r:id="rId2"/>
  </sheets>
  <externalReferences>
    <externalReference r:id="rId3"/>
  </externalReferences>
  <definedNames>
    <definedName name="_xlnm._FilterDatabase" localSheetId="0" hidden="1">'BHV Middelen NOORD'!$A$1:$V$23</definedName>
    <definedName name="DATA10" localSheetId="0">'[1]cateringsmed. UWV Kavel Noord'!#REF!</definedName>
    <definedName name="DATA10">'[1]cateringsmed. UWV Kavel Noord'!#REF!</definedName>
    <definedName name="DATA11" localSheetId="0">'[1]cateringsmed. UWV Kavel Noord'!#REF!</definedName>
    <definedName name="DATA11">'[1]cateringsmed. UWV Kavel Noord'!#REF!</definedName>
    <definedName name="DATA2" localSheetId="0">'[1]cateringsmed. UWV Kavel Noord'!#REF!</definedName>
    <definedName name="DATA2">'[1]cateringsmed. UWV Kavel Noord'!#REF!</definedName>
    <definedName name="DATA3" localSheetId="0">'[1]cateringsmed. UWV Kavel Noord'!#REF!</definedName>
    <definedName name="DATA3">'[1]cateringsmed. UWV Kavel Noord'!#REF!</definedName>
    <definedName name="DATA4" localSheetId="0">'[1]cateringsmed. UWV Kavel Noord'!#REF!</definedName>
    <definedName name="DATA4">'[1]cateringsmed. UWV Kavel Noord'!#REF!</definedName>
    <definedName name="DATA5" localSheetId="0">'[1]cateringsmed. UWV Kavel Noord'!#REF!</definedName>
    <definedName name="DATA5">'[1]cateringsmed. UWV Kavel Noord'!#REF!</definedName>
    <definedName name="DATA6" localSheetId="0">'[1]cateringsmed. UWV Kavel Noord'!#REF!</definedName>
    <definedName name="DATA6">'[1]cateringsmed. UWV Kavel Noord'!#REF!</definedName>
    <definedName name="DATA7" localSheetId="0">'[1]cateringsmed. UWV Kavel Noord'!#REF!</definedName>
    <definedName name="DATA7">'[1]cateringsmed. UWV Kavel Noord'!#REF!</definedName>
    <definedName name="DATA8" localSheetId="0">'[1]cateringsmed. UWV Kavel Noord'!#REF!</definedName>
    <definedName name="DATA8">'[1]cateringsmed. UWV Kavel Noord'!#REF!</definedName>
    <definedName name="DATA9" localSheetId="0">'[1]cateringsmed. UWV Kavel Noord'!#REF!</definedName>
    <definedName name="DATA9">'[1]cateringsmed. UWV Kavel Noord'!#REF!</definedName>
    <definedName name="_xlnm.Database" localSheetId="0">#REF!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11" l="1"/>
  <c r="L23" i="11" l="1"/>
  <c r="U23" i="11"/>
  <c r="B23" i="11"/>
  <c r="T23" i="11"/>
  <c r="S23" i="11"/>
  <c r="R23" i="11"/>
  <c r="Q23" i="11"/>
  <c r="P23" i="11"/>
  <c r="O23" i="11"/>
  <c r="N23" i="11"/>
  <c r="M23" i="11"/>
  <c r="K23" i="11"/>
  <c r="J23" i="11"/>
  <c r="I23" i="11"/>
  <c r="H23" i="11"/>
  <c r="G23" i="11"/>
  <c r="F23" i="11"/>
  <c r="E23" i="11"/>
  <c r="D23" i="11"/>
  <c r="C23" i="11"/>
  <c r="U23" i="9" l="1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C23" i="9"/>
  <c r="B23" i="9"/>
</calcChain>
</file>

<file path=xl/sharedStrings.xml><?xml version="1.0" encoding="utf-8"?>
<sst xmlns="http://schemas.openxmlformats.org/spreadsheetml/2006/main" count="86" uniqueCount="86">
  <si>
    <t>Locaties Noord</t>
  </si>
  <si>
    <t>AED</t>
  </si>
  <si>
    <t>EHBO</t>
  </si>
  <si>
    <t>EHBO+</t>
  </si>
  <si>
    <t>Vest</t>
  </si>
  <si>
    <t>Blusdeken</t>
  </si>
  <si>
    <t>Brancard</t>
  </si>
  <si>
    <t>Schuim 2</t>
  </si>
  <si>
    <t>Schuim 3</t>
  </si>
  <si>
    <t>Vet 6</t>
  </si>
  <si>
    <t>Schuim 6</t>
  </si>
  <si>
    <t>Fluorvrij schuim 6</t>
  </si>
  <si>
    <t>Schuim 9</t>
  </si>
  <si>
    <t>Zaklamp</t>
  </si>
  <si>
    <t>Co-2 2</t>
  </si>
  <si>
    <t>Co-2 5</t>
  </si>
  <si>
    <t>Megafoon</t>
  </si>
  <si>
    <t>Pleister</t>
  </si>
  <si>
    <t>Poeder 9</t>
  </si>
  <si>
    <t>Poeder 6</t>
  </si>
  <si>
    <t>Evac Chair</t>
  </si>
  <si>
    <t>Evac Matras</t>
  </si>
  <si>
    <t>ALKW0</t>
  </si>
  <si>
    <t>AMSB4</t>
  </si>
  <si>
    <t>AMSD2</t>
  </si>
  <si>
    <t>AMES6</t>
  </si>
  <si>
    <t>AMSG0</t>
  </si>
  <si>
    <t>AMSG3</t>
  </si>
  <si>
    <t>AMSG2</t>
  </si>
  <si>
    <t>APER0</t>
  </si>
  <si>
    <t>ARNB0</t>
  </si>
  <si>
    <t>ARNK0</t>
  </si>
  <si>
    <t>ASSS0</t>
  </si>
  <si>
    <t>DOET1</t>
  </si>
  <si>
    <t>EDER0</t>
  </si>
  <si>
    <t>EMMV0</t>
  </si>
  <si>
    <t>GROS0</t>
  </si>
  <si>
    <t>HAAZ0</t>
  </si>
  <si>
    <t>HENP1</t>
  </si>
  <si>
    <t>LEES0</t>
  </si>
  <si>
    <t>LEEL0</t>
  </si>
  <si>
    <t>NIJT0</t>
  </si>
  <si>
    <t>ZWOK0</t>
  </si>
  <si>
    <t>Totaal</t>
  </si>
  <si>
    <t>Pandcode</t>
  </si>
  <si>
    <t>Aantal AED</t>
  </si>
  <si>
    <t>Aantal Bedrijfsverbandset</t>
  </si>
  <si>
    <t>Aantal Bedrijfsverbandset +</t>
  </si>
  <si>
    <t>Aantal BHV- Hesjes</t>
  </si>
  <si>
    <t>Aantal blusdeken</t>
  </si>
  <si>
    <t>Aantal Brancard</t>
  </si>
  <si>
    <t>Aantal schuimblusser 2 liter</t>
  </si>
  <si>
    <t>Aantal schuimblusser 3 liter</t>
  </si>
  <si>
    <t>Aantal schuimblusser 6 liter</t>
  </si>
  <si>
    <t>Aantal schuimblusser 9 liter</t>
  </si>
  <si>
    <t>Aantal Staafzaklamp</t>
  </si>
  <si>
    <t>Aantal Vetblusser 6 liter</t>
  </si>
  <si>
    <t>Aantal CO² blusser 2 kilo</t>
  </si>
  <si>
    <t>Aantal CO² Blusser 5 kilo</t>
  </si>
  <si>
    <t>Aantal Megafoon</t>
  </si>
  <si>
    <t>Aantal Pleisterautomaat</t>
  </si>
  <si>
    <t>Aantal Poederblusser 9 kilo</t>
  </si>
  <si>
    <t>Aantal Poederblusser 6 kilo</t>
  </si>
  <si>
    <t>Aantal Evacuatie stoel</t>
  </si>
  <si>
    <t>ALMS0</t>
  </si>
  <si>
    <t>ALMW0</t>
  </si>
  <si>
    <t>BREC3</t>
  </si>
  <si>
    <t>DENL0</t>
  </si>
  <si>
    <t>DENM0</t>
  </si>
  <si>
    <t>DENV2</t>
  </si>
  <si>
    <t>DORW0</t>
  </si>
  <si>
    <t>EINB0</t>
  </si>
  <si>
    <t>EINP3</t>
  </si>
  <si>
    <t>GOEP0</t>
  </si>
  <si>
    <t>GOEP1</t>
  </si>
  <si>
    <t>HEEG0</t>
  </si>
  <si>
    <t>HEEG2</t>
  </si>
  <si>
    <t>HEEM1</t>
  </si>
  <si>
    <t>LEIV5</t>
  </si>
  <si>
    <t>ROEKO</t>
  </si>
  <si>
    <t>ROTL0</t>
  </si>
  <si>
    <t>TILB1</t>
  </si>
  <si>
    <t>UTRT0</t>
  </si>
  <si>
    <t>UTRT9</t>
  </si>
  <si>
    <t>VENP0</t>
  </si>
  <si>
    <t xml:space="preserve">totaal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</si>
</sst>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Verdana"/>
      <family val="2"/>
    </font>
    <font>
      <sz val="8"/>
      <color theme="1"/>
      <name val="Verdana"/>
      <family val="2"/>
    </font>
    <font>
      <sz val="8"/>
      <color theme="0"/>
      <name val="Verdana"/>
      <family val="2"/>
    </font>
    <font>
      <b/>
      <sz val="8"/>
      <color theme="1"/>
      <name val="Verdan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8496B0"/>
        <bgColor rgb="FF8496B0"/>
      </patternFill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rgb="FFB4C6E7"/>
        <bgColor rgb="FFB4C6E7"/>
      </patternFill>
    </fill>
    <fill>
      <patternFill patternType="solid">
        <fgColor rgb="FFBFBFBF"/>
        <bgColor rgb="FFBFBFBF"/>
      </patternFill>
    </fill>
    <fill>
      <patternFill patternType="solid">
        <fgColor rgb="FFD0CECE"/>
        <bgColor rgb="FFD0CECE"/>
      </patternFill>
    </fill>
    <fill>
      <patternFill patternType="solid">
        <fgColor rgb="FF7F7F7F"/>
        <bgColor rgb="FF7F7F7F"/>
      </patternFill>
    </fill>
    <fill>
      <patternFill patternType="solid">
        <fgColor rgb="FF833C0B"/>
        <bgColor rgb="FF833C0B"/>
      </patternFill>
    </fill>
    <fill>
      <patternFill patternType="solid">
        <fgColor rgb="FFF7CAAC"/>
        <bgColor rgb="FFF7CAAC"/>
      </patternFill>
    </fill>
    <fill>
      <patternFill patternType="solid">
        <fgColor rgb="FFF4B083"/>
        <bgColor rgb="FFF4B083"/>
      </patternFill>
    </fill>
    <fill>
      <patternFill patternType="solid">
        <fgColor rgb="FFC55A11"/>
        <bgColor rgb="FFC55A11"/>
      </patternFill>
    </fill>
    <fill>
      <patternFill patternType="solid">
        <fgColor rgb="FFC00000"/>
        <bgColor rgb="FFC00000"/>
      </patternFill>
    </fill>
    <fill>
      <patternFill patternType="solid">
        <fgColor rgb="FFADB9CA"/>
        <bgColor rgb="FFADB9CA"/>
      </patternFill>
    </fill>
    <fill>
      <patternFill patternType="solid">
        <fgColor rgb="FFFBE4D5"/>
        <bgColor rgb="FFFBE4D5"/>
      </patternFill>
    </fill>
    <fill>
      <patternFill patternType="solid">
        <fgColor rgb="FF8EAADB"/>
        <bgColor rgb="FF8EAADB"/>
      </patternFill>
    </fill>
    <fill>
      <patternFill patternType="solid">
        <fgColor rgb="FFDADADA"/>
        <bgColor rgb="FFDADADA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BDD6EE"/>
        <bgColor rgb="FFBDD6EE"/>
      </patternFill>
    </fill>
    <fill>
      <patternFill patternType="solid">
        <fgColor rgb="FFD8D8D8"/>
        <bgColor rgb="FFD8D8D8"/>
      </patternFill>
    </fill>
    <fill>
      <patternFill patternType="solid">
        <fgColor theme="7"/>
        <bgColor theme="7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textRotation="60" wrapText="1"/>
    </xf>
    <xf numFmtId="0" fontId="1" fillId="2" borderId="1" xfId="0" applyFont="1" applyFill="1" applyBorder="1"/>
    <xf numFmtId="0" fontId="0" fillId="0" borderId="2" xfId="0" applyBorder="1"/>
    <xf numFmtId="0" fontId="4" fillId="3" borderId="1" xfId="0" applyFont="1" applyFill="1" applyBorder="1" applyAlignment="1">
      <alignment horizontal="center" vertical="center" textRotation="60" wrapText="1"/>
    </xf>
    <xf numFmtId="0" fontId="4" fillId="4" borderId="1" xfId="0" applyFont="1" applyFill="1" applyBorder="1" applyAlignment="1">
      <alignment horizontal="center" vertical="center" textRotation="60" wrapText="1"/>
    </xf>
    <xf numFmtId="0" fontId="4" fillId="5" borderId="1" xfId="0" applyFont="1" applyFill="1" applyBorder="1" applyAlignment="1">
      <alignment horizontal="center" vertical="center" textRotation="60" wrapText="1"/>
    </xf>
    <xf numFmtId="0" fontId="3" fillId="6" borderId="1" xfId="0" applyFont="1" applyFill="1" applyBorder="1" applyAlignment="1">
      <alignment horizontal="center" vertical="center" textRotation="60" wrapText="1"/>
    </xf>
    <xf numFmtId="0" fontId="4" fillId="7" borderId="1" xfId="0" applyFont="1" applyFill="1" applyBorder="1" applyAlignment="1">
      <alignment horizontal="center" vertical="center" textRotation="60" wrapText="1"/>
    </xf>
    <xf numFmtId="0" fontId="3" fillId="8" borderId="1" xfId="0" applyFont="1" applyFill="1" applyBorder="1" applyAlignment="1">
      <alignment horizontal="center" vertical="center" textRotation="60" wrapText="1"/>
    </xf>
    <xf numFmtId="0" fontId="5" fillId="9" borderId="1" xfId="0" applyFont="1" applyFill="1" applyBorder="1" applyAlignment="1">
      <alignment horizontal="center" vertical="center" textRotation="60" wrapText="1"/>
    </xf>
    <xf numFmtId="0" fontId="5" fillId="10" borderId="1" xfId="0" applyFont="1" applyFill="1" applyBorder="1" applyAlignment="1">
      <alignment horizontal="center" vertical="center" textRotation="60" wrapText="1"/>
    </xf>
    <xf numFmtId="0" fontId="5" fillId="11" borderId="1" xfId="0" applyFont="1" applyFill="1" applyBorder="1" applyAlignment="1">
      <alignment horizontal="center" vertical="center" textRotation="60" wrapText="1"/>
    </xf>
    <xf numFmtId="0" fontId="5" fillId="12" borderId="1" xfId="0" applyFont="1" applyFill="1" applyBorder="1" applyAlignment="1">
      <alignment horizontal="center" vertical="center" textRotation="60" wrapText="1"/>
    </xf>
    <xf numFmtId="0" fontId="5" fillId="13" borderId="1" xfId="0" applyFont="1" applyFill="1" applyBorder="1" applyAlignment="1">
      <alignment horizontal="center" vertical="center" textRotation="60" wrapText="1"/>
    </xf>
    <xf numFmtId="0" fontId="3" fillId="14" borderId="1" xfId="0" applyFont="1" applyFill="1" applyBorder="1" applyAlignment="1">
      <alignment horizontal="center" vertical="center" textRotation="60" wrapText="1"/>
    </xf>
    <xf numFmtId="0" fontId="4" fillId="10" borderId="1" xfId="0" applyFont="1" applyFill="1" applyBorder="1" applyAlignment="1">
      <alignment horizontal="center" vertical="center" textRotation="60" wrapText="1"/>
    </xf>
    <xf numFmtId="0" fontId="3" fillId="11" borderId="1" xfId="0" applyFont="1" applyFill="1" applyBorder="1" applyAlignment="1">
      <alignment horizontal="center" vertical="center" textRotation="60" wrapText="1"/>
    </xf>
    <xf numFmtId="0" fontId="4" fillId="15" borderId="1" xfId="0" applyFont="1" applyFill="1" applyBorder="1" applyAlignment="1">
      <alignment horizontal="center" vertical="center" textRotation="60" wrapText="1"/>
    </xf>
    <xf numFmtId="0" fontId="3" fillId="16" borderId="1" xfId="0" applyFont="1" applyFill="1" applyBorder="1" applyAlignment="1">
      <alignment horizontal="center" vertical="center" textRotation="60" wrapText="1"/>
    </xf>
    <xf numFmtId="0" fontId="4" fillId="17" borderId="1" xfId="0" applyFont="1" applyFill="1" applyBorder="1" applyAlignment="1">
      <alignment horizontal="center" vertical="center" textRotation="60" wrapText="1"/>
    </xf>
    <xf numFmtId="0" fontId="3" fillId="10" borderId="1" xfId="0" applyFont="1" applyFill="1" applyBorder="1" applyAlignment="1">
      <alignment horizontal="center" vertical="center" textRotation="60" wrapText="1"/>
    </xf>
    <xf numFmtId="0" fontId="4" fillId="11" borderId="1" xfId="0" applyFont="1" applyFill="1" applyBorder="1" applyAlignment="1">
      <alignment horizontal="center" vertical="center" textRotation="60" wrapText="1"/>
    </xf>
    <xf numFmtId="0" fontId="6" fillId="18" borderId="1" xfId="0" applyFont="1" applyFill="1" applyBorder="1" applyAlignment="1">
      <alignment horizontal="center" vertical="center" textRotation="60" wrapText="1"/>
    </xf>
    <xf numFmtId="0" fontId="1" fillId="3" borderId="1" xfId="0" applyFont="1" applyFill="1" applyBorder="1"/>
    <xf numFmtId="0" fontId="1" fillId="19" borderId="1" xfId="0" applyFont="1" applyFill="1" applyBorder="1"/>
    <xf numFmtId="0" fontId="1" fillId="20" borderId="1" xfId="0" applyFont="1" applyFill="1" applyBorder="1"/>
    <xf numFmtId="0" fontId="1" fillId="6" borderId="1" xfId="0" applyFont="1" applyFill="1" applyBorder="1"/>
    <xf numFmtId="0" fontId="1" fillId="21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1" fillId="11" borderId="1" xfId="0" applyFont="1" applyFill="1" applyBorder="1"/>
    <xf numFmtId="0" fontId="1" fillId="12" borderId="1" xfId="0" applyFont="1" applyFill="1" applyBorder="1"/>
    <xf numFmtId="0" fontId="1" fillId="13" borderId="1" xfId="0" applyFont="1" applyFill="1" applyBorder="1"/>
    <xf numFmtId="0" fontId="1" fillId="5" borderId="1" xfId="0" applyFont="1" applyFill="1" applyBorder="1"/>
    <xf numFmtId="0" fontId="1" fillId="15" borderId="1" xfId="0" applyFont="1" applyFill="1" applyBorder="1"/>
    <xf numFmtId="0" fontId="1" fillId="16" borderId="1" xfId="0" applyFont="1" applyFill="1" applyBorder="1"/>
    <xf numFmtId="0" fontId="1" fillId="22" borderId="1" xfId="0" applyFont="1" applyFill="1" applyBorder="1"/>
    <xf numFmtId="0" fontId="7" fillId="23" borderId="3" xfId="0" applyFont="1" applyFill="1" applyBorder="1" applyAlignment="1">
      <alignment textRotation="45"/>
    </xf>
    <xf numFmtId="0" fontId="8" fillId="23" borderId="0" xfId="0" applyFont="1" applyFill="1"/>
    <xf numFmtId="0" fontId="0" fillId="0" borderId="2" xfId="0" applyBorder="1" applyAlignment="1">
      <alignment horizontal="center"/>
    </xf>
    <xf numFmtId="0" fontId="0" fillId="24" borderId="2" xfId="0" applyFill="1" applyBorder="1" applyAlignment="1">
      <alignment horizontal="center"/>
    </xf>
    <xf numFmtId="0" fontId="7" fillId="23" borderId="2" xfId="0" applyFont="1" applyFill="1" applyBorder="1" applyAlignment="1">
      <alignment horizontal="center" wrapText="1"/>
    </xf>
  </cellXfs>
  <cellStyles count="3">
    <cellStyle name="Komma 2" xfId="2" xr:uid="{D90078CD-A1A7-45D1-AAE0-66C742FC71A8}"/>
    <cellStyle name="Standaard" xfId="0" builtinId="0"/>
    <cellStyle name="Valuta 2" xfId="1" xr:uid="{9E04F541-B289-4021-B645-5A2A50E53694}"/>
  </cellStyles>
  <dxfs count="5">
    <dxf>
      <font>
        <color rgb="FF7F7F7F"/>
      </font>
      <fill>
        <patternFill patternType="none"/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2" defaultPivotStyle="PivotStyleLight16">
    <tableStyle name="Overzicht-style" pivot="0" count="4" xr9:uid="{ACC433E9-582C-4133-8987-BF2458A28803}">
      <tableStyleElement type="headerRow" dxfId="4"/>
      <tableStyleElement type="total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GroupDirs\Calculatie\Divisie%20Gom\GSH\Offertes%202016\gsh160000%20UWV\3.%20Calculatie\EA%20MS%202.0%20WOVON%20Catering%20en%20schoonmaak%20UWV%20%20Zu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eringsmed. UWV Kavel Noord"/>
      <sheetName val="SO Calculatie"/>
      <sheetName val="versie uiit nota 5, in SO Calc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C07F-91F3-46F4-855F-DE47AAE3B2CA}">
  <dimension ref="A1:V23"/>
  <sheetViews>
    <sheetView showGridLines="0" zoomScaleNormal="100" workbookViewId="0">
      <pane xSplit="2" topLeftCell="C1" activePane="topRight" state="frozen"/>
      <selection activeCell="O36" sqref="O36"/>
      <selection pane="topRight"/>
    </sheetView>
  </sheetViews>
  <sheetFormatPr defaultColWidth="9.1796875" defaultRowHeight="12.5" x14ac:dyDescent="0.25"/>
  <cols>
    <col min="1" max="1" width="7.7265625" customWidth="1"/>
    <col min="2" max="17" width="4.1796875" bestFit="1" customWidth="1"/>
    <col min="18" max="18" width="4.1796875" customWidth="1"/>
    <col min="19" max="21" width="4.1796875" bestFit="1" customWidth="1"/>
    <col min="22" max="22" width="6.1796875" bestFit="1" customWidth="1"/>
  </cols>
  <sheetData>
    <row r="1" spans="1:22" s="41" customFormat="1" ht="71.5" x14ac:dyDescent="0.25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  <c r="I1" s="40" t="s">
        <v>8</v>
      </c>
      <c r="J1" s="40" t="s">
        <v>9</v>
      </c>
      <c r="K1" s="40" t="s">
        <v>10</v>
      </c>
      <c r="L1" s="40" t="s">
        <v>11</v>
      </c>
      <c r="M1" s="40" t="s">
        <v>12</v>
      </c>
      <c r="N1" s="40" t="s">
        <v>13</v>
      </c>
      <c r="O1" s="40" t="s">
        <v>14</v>
      </c>
      <c r="P1" s="40" t="s">
        <v>15</v>
      </c>
      <c r="Q1" s="40" t="s">
        <v>16</v>
      </c>
      <c r="R1" s="40" t="s">
        <v>17</v>
      </c>
      <c r="S1" s="40" t="s">
        <v>18</v>
      </c>
      <c r="T1" s="40" t="s">
        <v>19</v>
      </c>
      <c r="U1" s="40" t="s">
        <v>20</v>
      </c>
      <c r="V1" s="40" t="s">
        <v>21</v>
      </c>
    </row>
    <row r="2" spans="1:22" x14ac:dyDescent="0.25">
      <c r="A2" s="4" t="s">
        <v>22</v>
      </c>
      <c r="B2" s="42">
        <v>2</v>
      </c>
      <c r="C2" s="42">
        <v>8</v>
      </c>
      <c r="D2" s="42">
        <v>0</v>
      </c>
      <c r="E2" s="42">
        <v>20</v>
      </c>
      <c r="F2" s="42">
        <v>3</v>
      </c>
      <c r="G2" s="42">
        <v>0</v>
      </c>
      <c r="H2" s="42">
        <v>0</v>
      </c>
      <c r="I2" s="42">
        <v>0</v>
      </c>
      <c r="J2" s="42">
        <v>0</v>
      </c>
      <c r="K2" s="42">
        <v>39</v>
      </c>
      <c r="L2" s="43">
        <v>1</v>
      </c>
      <c r="M2" s="42">
        <v>0</v>
      </c>
      <c r="N2" s="42">
        <v>1</v>
      </c>
      <c r="O2" s="42">
        <v>1</v>
      </c>
      <c r="P2" s="42">
        <v>1</v>
      </c>
      <c r="Q2" s="42">
        <v>2</v>
      </c>
      <c r="R2" s="42">
        <v>0</v>
      </c>
      <c r="S2" s="42">
        <v>0</v>
      </c>
      <c r="T2" s="42">
        <v>0</v>
      </c>
      <c r="U2" s="42">
        <v>2</v>
      </c>
      <c r="V2" s="42">
        <v>0</v>
      </c>
    </row>
    <row r="3" spans="1:22" x14ac:dyDescent="0.25">
      <c r="A3" s="4" t="s">
        <v>23</v>
      </c>
      <c r="B3" s="42">
        <v>2</v>
      </c>
      <c r="C3" s="42">
        <v>8</v>
      </c>
      <c r="D3" s="42">
        <v>0</v>
      </c>
      <c r="E3" s="42">
        <v>18</v>
      </c>
      <c r="F3" s="42">
        <v>2</v>
      </c>
      <c r="G3" s="42">
        <v>0</v>
      </c>
      <c r="H3" s="42">
        <v>0</v>
      </c>
      <c r="I3" s="42">
        <v>0</v>
      </c>
      <c r="J3" s="42">
        <v>0</v>
      </c>
      <c r="K3" s="42">
        <v>19</v>
      </c>
      <c r="L3" s="43">
        <v>0</v>
      </c>
      <c r="M3" s="42">
        <v>0</v>
      </c>
      <c r="N3" s="42">
        <v>0</v>
      </c>
      <c r="O3" s="42">
        <v>0</v>
      </c>
      <c r="P3" s="42">
        <v>1</v>
      </c>
      <c r="Q3" s="42">
        <v>1</v>
      </c>
      <c r="R3" s="42">
        <v>0</v>
      </c>
      <c r="S3" s="42">
        <v>0</v>
      </c>
      <c r="T3" s="42">
        <v>2</v>
      </c>
      <c r="U3" s="42">
        <v>3</v>
      </c>
      <c r="V3" s="42">
        <v>0</v>
      </c>
    </row>
    <row r="4" spans="1:22" x14ac:dyDescent="0.25">
      <c r="A4" s="4" t="s">
        <v>24</v>
      </c>
      <c r="B4" s="42">
        <v>3</v>
      </c>
      <c r="C4" s="42">
        <v>11</v>
      </c>
      <c r="D4" s="42">
        <v>0</v>
      </c>
      <c r="E4" s="42">
        <v>31</v>
      </c>
      <c r="F4" s="42">
        <v>3</v>
      </c>
      <c r="G4" s="42">
        <v>0</v>
      </c>
      <c r="H4" s="42">
        <v>0</v>
      </c>
      <c r="I4" s="42">
        <v>0</v>
      </c>
      <c r="J4" s="42">
        <v>1</v>
      </c>
      <c r="K4" s="42">
        <v>101</v>
      </c>
      <c r="L4" s="43">
        <v>0</v>
      </c>
      <c r="M4" s="42">
        <v>0</v>
      </c>
      <c r="N4" s="42">
        <v>0</v>
      </c>
      <c r="O4" s="42">
        <v>1</v>
      </c>
      <c r="P4" s="42">
        <v>9</v>
      </c>
      <c r="Q4" s="42">
        <v>0</v>
      </c>
      <c r="R4" s="42">
        <v>0</v>
      </c>
      <c r="S4" s="42">
        <v>0</v>
      </c>
      <c r="T4" s="42">
        <v>0</v>
      </c>
      <c r="U4" s="42">
        <v>5</v>
      </c>
      <c r="V4" s="42">
        <v>0</v>
      </c>
    </row>
    <row r="5" spans="1:22" x14ac:dyDescent="0.25">
      <c r="A5" s="4" t="s">
        <v>25</v>
      </c>
      <c r="B5" s="42">
        <v>1</v>
      </c>
      <c r="C5" s="42">
        <v>2</v>
      </c>
      <c r="D5" s="42">
        <v>0</v>
      </c>
      <c r="E5" s="42">
        <v>11</v>
      </c>
      <c r="F5" s="42">
        <v>0</v>
      </c>
      <c r="G5" s="42">
        <v>0</v>
      </c>
      <c r="H5" s="42">
        <v>0</v>
      </c>
      <c r="I5" s="42">
        <v>0</v>
      </c>
      <c r="J5" s="42">
        <v>0</v>
      </c>
      <c r="K5" s="42">
        <v>14</v>
      </c>
      <c r="L5" s="43">
        <v>0</v>
      </c>
      <c r="M5" s="42">
        <v>0</v>
      </c>
      <c r="N5" s="42">
        <v>0</v>
      </c>
      <c r="O5" s="42">
        <v>0</v>
      </c>
      <c r="P5" s="42">
        <v>2</v>
      </c>
      <c r="Q5" s="42">
        <v>0</v>
      </c>
      <c r="R5" s="42">
        <v>0</v>
      </c>
      <c r="S5" s="42">
        <v>0</v>
      </c>
      <c r="T5" s="42">
        <v>0</v>
      </c>
      <c r="U5" s="42">
        <v>2</v>
      </c>
      <c r="V5" s="42">
        <v>0</v>
      </c>
    </row>
    <row r="6" spans="1:22" x14ac:dyDescent="0.25">
      <c r="A6" s="4" t="s">
        <v>26</v>
      </c>
      <c r="B6" s="42">
        <v>1</v>
      </c>
      <c r="C6" s="42">
        <v>5</v>
      </c>
      <c r="D6" s="42">
        <v>0</v>
      </c>
      <c r="E6" s="42">
        <v>8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15</v>
      </c>
      <c r="L6" s="43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2</v>
      </c>
      <c r="V6" s="42">
        <v>0</v>
      </c>
    </row>
    <row r="7" spans="1:22" x14ac:dyDescent="0.25">
      <c r="A7" s="4" t="s">
        <v>27</v>
      </c>
      <c r="B7" s="42">
        <v>4</v>
      </c>
      <c r="C7" s="42">
        <v>33</v>
      </c>
      <c r="D7" s="42">
        <v>1</v>
      </c>
      <c r="E7" s="42">
        <v>44</v>
      </c>
      <c r="F7" s="42">
        <v>2</v>
      </c>
      <c r="G7" s="42">
        <v>8</v>
      </c>
      <c r="H7" s="42">
        <v>0</v>
      </c>
      <c r="I7" s="42">
        <v>0</v>
      </c>
      <c r="J7" s="42">
        <v>1</v>
      </c>
      <c r="K7" s="42">
        <v>87</v>
      </c>
      <c r="L7" s="43">
        <v>1</v>
      </c>
      <c r="M7" s="42">
        <v>0</v>
      </c>
      <c r="N7" s="42">
        <v>0</v>
      </c>
      <c r="O7" s="42">
        <v>0</v>
      </c>
      <c r="P7" s="42">
        <v>0</v>
      </c>
      <c r="Q7" s="42">
        <v>1</v>
      </c>
      <c r="R7" s="42">
        <v>0</v>
      </c>
      <c r="S7" s="42">
        <v>0</v>
      </c>
      <c r="T7" s="42">
        <v>0</v>
      </c>
      <c r="U7" s="42">
        <v>15</v>
      </c>
      <c r="V7" s="42">
        <v>0</v>
      </c>
    </row>
    <row r="8" spans="1:22" x14ac:dyDescent="0.25">
      <c r="A8" s="4" t="s">
        <v>28</v>
      </c>
      <c r="B8" s="42">
        <v>1</v>
      </c>
      <c r="C8" s="42">
        <v>13</v>
      </c>
      <c r="D8" s="42">
        <v>0</v>
      </c>
      <c r="E8" s="42">
        <v>45</v>
      </c>
      <c r="F8" s="42">
        <v>1</v>
      </c>
      <c r="G8" s="42">
        <v>4</v>
      </c>
      <c r="H8" s="42">
        <v>0</v>
      </c>
      <c r="I8" s="42">
        <v>0</v>
      </c>
      <c r="J8" s="42">
        <v>0</v>
      </c>
      <c r="K8" s="42">
        <v>60</v>
      </c>
      <c r="L8" s="43">
        <v>0</v>
      </c>
      <c r="M8" s="42">
        <v>0</v>
      </c>
      <c r="N8" s="42">
        <v>1</v>
      </c>
      <c r="O8" s="42">
        <v>0</v>
      </c>
      <c r="P8" s="42">
        <v>0</v>
      </c>
      <c r="Q8" s="42">
        <v>1</v>
      </c>
      <c r="R8" s="42">
        <v>0</v>
      </c>
      <c r="S8" s="42">
        <v>0</v>
      </c>
      <c r="T8" s="42">
        <v>0</v>
      </c>
      <c r="U8" s="42">
        <v>6</v>
      </c>
      <c r="V8" s="42">
        <v>0</v>
      </c>
    </row>
    <row r="9" spans="1:22" x14ac:dyDescent="0.25">
      <c r="A9" s="4" t="s">
        <v>29</v>
      </c>
      <c r="B9" s="42">
        <v>1</v>
      </c>
      <c r="C9" s="42">
        <v>2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14</v>
      </c>
      <c r="L9" s="43">
        <v>0</v>
      </c>
      <c r="M9" s="42">
        <v>0</v>
      </c>
      <c r="N9" s="42">
        <v>0</v>
      </c>
      <c r="O9" s="42">
        <v>0</v>
      </c>
      <c r="P9" s="42">
        <v>1</v>
      </c>
      <c r="Q9" s="42">
        <v>0</v>
      </c>
      <c r="R9" s="42">
        <v>0</v>
      </c>
      <c r="S9" s="42">
        <v>0</v>
      </c>
      <c r="T9" s="42">
        <v>0</v>
      </c>
      <c r="U9" s="42">
        <v>2</v>
      </c>
      <c r="V9" s="42">
        <v>0</v>
      </c>
    </row>
    <row r="10" spans="1:22" x14ac:dyDescent="0.25">
      <c r="A10" s="4" t="s">
        <v>30</v>
      </c>
      <c r="B10" s="42">
        <v>1</v>
      </c>
      <c r="C10" s="42">
        <v>4</v>
      </c>
      <c r="D10" s="42">
        <v>0</v>
      </c>
      <c r="E10" s="42">
        <v>10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13</v>
      </c>
      <c r="L10" s="43">
        <v>0</v>
      </c>
      <c r="M10" s="42">
        <v>0</v>
      </c>
      <c r="N10" s="42">
        <v>0</v>
      </c>
      <c r="O10" s="42">
        <v>0</v>
      </c>
      <c r="P10" s="42">
        <v>2</v>
      </c>
      <c r="Q10" s="42">
        <v>0</v>
      </c>
      <c r="R10" s="42">
        <v>0</v>
      </c>
      <c r="S10" s="42">
        <v>0</v>
      </c>
      <c r="T10" s="42">
        <v>0</v>
      </c>
      <c r="U10" s="42">
        <v>4</v>
      </c>
      <c r="V10" s="42">
        <v>0</v>
      </c>
    </row>
    <row r="11" spans="1:22" x14ac:dyDescent="0.25">
      <c r="A11" s="4" t="s">
        <v>31</v>
      </c>
      <c r="B11" s="42">
        <v>2</v>
      </c>
      <c r="C11" s="42">
        <v>9</v>
      </c>
      <c r="D11" s="42">
        <v>0</v>
      </c>
      <c r="E11" s="42">
        <v>6</v>
      </c>
      <c r="F11" s="42">
        <v>1</v>
      </c>
      <c r="G11" s="42">
        <v>0</v>
      </c>
      <c r="H11" s="42">
        <v>0</v>
      </c>
      <c r="I11" s="42">
        <v>0</v>
      </c>
      <c r="J11" s="42">
        <v>0</v>
      </c>
      <c r="K11" s="42">
        <v>42</v>
      </c>
      <c r="L11" s="43">
        <v>4</v>
      </c>
      <c r="M11" s="42">
        <v>0</v>
      </c>
      <c r="N11" s="42">
        <v>0</v>
      </c>
      <c r="O11" s="42">
        <v>2</v>
      </c>
      <c r="P11" s="42">
        <v>5</v>
      </c>
      <c r="Q11" s="42">
        <v>1</v>
      </c>
      <c r="R11" s="42">
        <v>0</v>
      </c>
      <c r="S11" s="42">
        <v>0</v>
      </c>
      <c r="T11" s="42">
        <v>0</v>
      </c>
      <c r="U11" s="42">
        <v>7</v>
      </c>
      <c r="V11" s="42">
        <v>0</v>
      </c>
    </row>
    <row r="12" spans="1:22" x14ac:dyDescent="0.25">
      <c r="A12" s="4" t="s">
        <v>32</v>
      </c>
      <c r="B12" s="42">
        <v>1</v>
      </c>
      <c r="C12" s="42">
        <v>4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3">
        <v>4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1</v>
      </c>
      <c r="V12" s="42">
        <v>0</v>
      </c>
    </row>
    <row r="13" spans="1:22" x14ac:dyDescent="0.25">
      <c r="A13" s="4" t="s">
        <v>33</v>
      </c>
      <c r="B13" s="42">
        <v>1</v>
      </c>
      <c r="C13" s="42">
        <v>5</v>
      </c>
      <c r="D13" s="42">
        <v>0</v>
      </c>
      <c r="E13" s="42">
        <v>10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20</v>
      </c>
      <c r="L13" s="43">
        <v>0</v>
      </c>
      <c r="M13" s="42">
        <v>0</v>
      </c>
      <c r="N13" s="42">
        <v>1</v>
      </c>
      <c r="O13" s="42">
        <v>0</v>
      </c>
      <c r="P13" s="42">
        <v>0</v>
      </c>
      <c r="Q13" s="42">
        <v>1</v>
      </c>
      <c r="R13" s="42">
        <v>0</v>
      </c>
      <c r="S13" s="42">
        <v>0</v>
      </c>
      <c r="T13" s="42">
        <v>0</v>
      </c>
      <c r="U13" s="42">
        <v>4</v>
      </c>
      <c r="V13" s="42">
        <v>0</v>
      </c>
    </row>
    <row r="14" spans="1:22" x14ac:dyDescent="0.25">
      <c r="A14" s="4" t="s">
        <v>34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1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</row>
    <row r="15" spans="1:22" x14ac:dyDescent="0.25">
      <c r="A15" s="4" t="s">
        <v>35</v>
      </c>
      <c r="B15" s="42">
        <v>2</v>
      </c>
      <c r="C15" s="42">
        <v>0</v>
      </c>
      <c r="D15" s="42">
        <v>0</v>
      </c>
      <c r="E15" s="42">
        <v>11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3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3">
        <v>2</v>
      </c>
    </row>
    <row r="16" spans="1:22" x14ac:dyDescent="0.25">
      <c r="A16" s="4" t="s">
        <v>36</v>
      </c>
      <c r="B16" s="42">
        <v>4</v>
      </c>
      <c r="C16" s="42">
        <v>20</v>
      </c>
      <c r="D16" s="42">
        <v>0</v>
      </c>
      <c r="E16" s="42">
        <v>54</v>
      </c>
      <c r="F16" s="42">
        <v>2</v>
      </c>
      <c r="G16" s="42">
        <v>2</v>
      </c>
      <c r="H16" s="42">
        <v>0</v>
      </c>
      <c r="I16" s="42">
        <v>0</v>
      </c>
      <c r="J16" s="42">
        <v>1</v>
      </c>
      <c r="K16" s="42">
        <v>52</v>
      </c>
      <c r="L16" s="43">
        <v>15</v>
      </c>
      <c r="M16" s="42">
        <v>14</v>
      </c>
      <c r="N16" s="42">
        <v>1</v>
      </c>
      <c r="O16" s="42">
        <v>0</v>
      </c>
      <c r="P16" s="42">
        <v>6</v>
      </c>
      <c r="Q16" s="42">
        <v>1</v>
      </c>
      <c r="R16" s="42">
        <v>0</v>
      </c>
      <c r="S16" s="42">
        <v>0</v>
      </c>
      <c r="T16" s="42">
        <v>0</v>
      </c>
      <c r="U16" s="42">
        <v>4</v>
      </c>
      <c r="V16" s="42">
        <v>0</v>
      </c>
    </row>
    <row r="17" spans="1:22" x14ac:dyDescent="0.25">
      <c r="A17" s="4" t="s">
        <v>37</v>
      </c>
      <c r="B17" s="42">
        <v>1</v>
      </c>
      <c r="C17" s="42">
        <v>3</v>
      </c>
      <c r="D17" s="42">
        <v>0</v>
      </c>
      <c r="E17" s="42">
        <v>1</v>
      </c>
      <c r="F17" s="42">
        <v>1</v>
      </c>
      <c r="G17" s="42">
        <v>0</v>
      </c>
      <c r="H17" s="42">
        <v>0</v>
      </c>
      <c r="I17" s="42">
        <v>0</v>
      </c>
      <c r="J17" s="42">
        <v>0</v>
      </c>
      <c r="K17" s="42">
        <v>11</v>
      </c>
      <c r="L17" s="43">
        <v>2</v>
      </c>
      <c r="M17" s="42">
        <v>0</v>
      </c>
      <c r="N17" s="42">
        <v>0</v>
      </c>
      <c r="O17" s="42">
        <v>0</v>
      </c>
      <c r="P17" s="42">
        <v>3</v>
      </c>
      <c r="Q17" s="42">
        <v>0</v>
      </c>
      <c r="R17" s="42">
        <v>0</v>
      </c>
      <c r="S17" s="42">
        <v>0</v>
      </c>
      <c r="T17" s="42">
        <v>0</v>
      </c>
      <c r="U17" s="42">
        <v>2</v>
      </c>
      <c r="V17" s="42">
        <v>0</v>
      </c>
    </row>
    <row r="18" spans="1:22" x14ac:dyDescent="0.25">
      <c r="A18" s="4" t="s">
        <v>38</v>
      </c>
      <c r="B18" s="42">
        <v>3</v>
      </c>
      <c r="C18" s="42">
        <v>17</v>
      </c>
      <c r="D18" s="42">
        <v>0</v>
      </c>
      <c r="E18" s="42">
        <v>0</v>
      </c>
      <c r="F18" s="42">
        <v>1</v>
      </c>
      <c r="G18" s="42">
        <v>0</v>
      </c>
      <c r="H18" s="42">
        <v>0</v>
      </c>
      <c r="I18" s="42">
        <v>0</v>
      </c>
      <c r="J18" s="42">
        <v>0</v>
      </c>
      <c r="K18" s="42">
        <v>24</v>
      </c>
      <c r="L18" s="43">
        <v>18</v>
      </c>
      <c r="M18" s="42">
        <v>0</v>
      </c>
      <c r="N18" s="42">
        <v>0</v>
      </c>
      <c r="O18" s="42">
        <v>2</v>
      </c>
      <c r="P18" s="42">
        <v>11</v>
      </c>
      <c r="Q18" s="42">
        <v>1</v>
      </c>
      <c r="R18" s="42">
        <v>0</v>
      </c>
      <c r="S18" s="42">
        <v>0</v>
      </c>
      <c r="T18" s="42">
        <v>0</v>
      </c>
      <c r="U18" s="42">
        <v>5</v>
      </c>
      <c r="V18" s="42">
        <v>0</v>
      </c>
    </row>
    <row r="19" spans="1:22" x14ac:dyDescent="0.25">
      <c r="A19" s="4" t="s">
        <v>39</v>
      </c>
      <c r="B19" s="42">
        <v>2</v>
      </c>
      <c r="C19" s="42">
        <v>8</v>
      </c>
      <c r="D19" s="42">
        <v>0</v>
      </c>
      <c r="E19" s="42">
        <v>20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15</v>
      </c>
      <c r="L19" s="43">
        <v>0</v>
      </c>
      <c r="M19" s="42">
        <v>0</v>
      </c>
      <c r="N19" s="42">
        <v>0</v>
      </c>
      <c r="O19" s="42">
        <v>0</v>
      </c>
      <c r="P19" s="42">
        <v>4</v>
      </c>
      <c r="Q19" s="42">
        <v>0</v>
      </c>
      <c r="R19" s="42">
        <v>0</v>
      </c>
      <c r="S19" s="42">
        <v>0</v>
      </c>
      <c r="T19" s="42">
        <v>0</v>
      </c>
      <c r="U19" s="42">
        <v>1</v>
      </c>
      <c r="V19" s="42">
        <v>0</v>
      </c>
    </row>
    <row r="20" spans="1:22" x14ac:dyDescent="0.25">
      <c r="A20" s="4" t="s">
        <v>40</v>
      </c>
      <c r="B20" s="42">
        <v>2</v>
      </c>
      <c r="C20" s="42">
        <v>4</v>
      </c>
      <c r="D20" s="42">
        <v>0</v>
      </c>
      <c r="E20" s="42">
        <v>30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40</v>
      </c>
      <c r="L20" s="43">
        <v>0</v>
      </c>
      <c r="M20" s="42">
        <v>0</v>
      </c>
      <c r="N20" s="42">
        <v>1</v>
      </c>
      <c r="O20" s="42">
        <v>0</v>
      </c>
      <c r="P20" s="42">
        <v>2</v>
      </c>
      <c r="Q20" s="42">
        <v>1</v>
      </c>
      <c r="R20" s="42">
        <v>14</v>
      </c>
      <c r="S20" s="42">
        <v>0</v>
      </c>
      <c r="T20" s="42">
        <v>0</v>
      </c>
      <c r="U20" s="42">
        <v>2</v>
      </c>
      <c r="V20" s="42">
        <v>0</v>
      </c>
    </row>
    <row r="21" spans="1:22" x14ac:dyDescent="0.25">
      <c r="A21" s="4" t="s">
        <v>41</v>
      </c>
      <c r="B21" s="42">
        <v>1</v>
      </c>
      <c r="C21" s="42">
        <v>4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3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4</v>
      </c>
      <c r="V21" s="42">
        <v>0</v>
      </c>
    </row>
    <row r="22" spans="1:22" x14ac:dyDescent="0.25">
      <c r="A22" s="4" t="s">
        <v>42</v>
      </c>
      <c r="B22" s="42">
        <v>4</v>
      </c>
      <c r="C22" s="42">
        <v>16</v>
      </c>
      <c r="D22" s="42">
        <v>0</v>
      </c>
      <c r="E22" s="42">
        <v>2</v>
      </c>
      <c r="F22" s="42">
        <v>2</v>
      </c>
      <c r="G22" s="42">
        <v>0</v>
      </c>
      <c r="H22" s="42">
        <v>0</v>
      </c>
      <c r="I22" s="42">
        <v>2</v>
      </c>
      <c r="J22" s="42">
        <v>1</v>
      </c>
      <c r="K22" s="42">
        <v>31</v>
      </c>
      <c r="L22" s="43">
        <v>3</v>
      </c>
      <c r="M22" s="42">
        <v>0</v>
      </c>
      <c r="N22" s="42">
        <v>1</v>
      </c>
      <c r="O22" s="42">
        <v>0</v>
      </c>
      <c r="P22" s="42">
        <v>0</v>
      </c>
      <c r="Q22" s="42">
        <v>1</v>
      </c>
      <c r="R22" s="42">
        <v>0</v>
      </c>
      <c r="S22" s="42">
        <v>0</v>
      </c>
      <c r="T22" s="42">
        <v>0</v>
      </c>
      <c r="U22" s="42">
        <v>5</v>
      </c>
      <c r="V22" s="42">
        <v>0</v>
      </c>
    </row>
    <row r="23" spans="1:22" ht="13" x14ac:dyDescent="0.3">
      <c r="A23" s="44" t="s">
        <v>43</v>
      </c>
      <c r="B23" s="44">
        <f t="shared" ref="B23:V23" si="0">SUM(B2:B22)</f>
        <v>39</v>
      </c>
      <c r="C23" s="44">
        <f t="shared" si="0"/>
        <v>176</v>
      </c>
      <c r="D23" s="44">
        <f t="shared" si="0"/>
        <v>1</v>
      </c>
      <c r="E23" s="44">
        <f t="shared" si="0"/>
        <v>321</v>
      </c>
      <c r="F23" s="44">
        <f t="shared" si="0"/>
        <v>18</v>
      </c>
      <c r="G23" s="44">
        <f t="shared" si="0"/>
        <v>14</v>
      </c>
      <c r="H23" s="44">
        <f t="shared" si="0"/>
        <v>0</v>
      </c>
      <c r="I23" s="44">
        <f t="shared" si="0"/>
        <v>2</v>
      </c>
      <c r="J23" s="44">
        <f t="shared" si="0"/>
        <v>4</v>
      </c>
      <c r="K23" s="44">
        <f t="shared" si="0"/>
        <v>597</v>
      </c>
      <c r="L23" s="44">
        <f t="shared" si="0"/>
        <v>48</v>
      </c>
      <c r="M23" s="44">
        <f t="shared" si="0"/>
        <v>14</v>
      </c>
      <c r="N23" s="44">
        <f t="shared" si="0"/>
        <v>6</v>
      </c>
      <c r="O23" s="44">
        <f t="shared" si="0"/>
        <v>6</v>
      </c>
      <c r="P23" s="44">
        <f t="shared" si="0"/>
        <v>48</v>
      </c>
      <c r="Q23" s="44">
        <f t="shared" si="0"/>
        <v>11</v>
      </c>
      <c r="R23" s="44">
        <f t="shared" si="0"/>
        <v>14</v>
      </c>
      <c r="S23" s="44">
        <f t="shared" si="0"/>
        <v>0</v>
      </c>
      <c r="T23" s="44">
        <f t="shared" si="0"/>
        <v>2</v>
      </c>
      <c r="U23" s="44">
        <f t="shared" si="0"/>
        <v>76</v>
      </c>
      <c r="V23" s="44">
        <f t="shared" si="0"/>
        <v>2</v>
      </c>
    </row>
  </sheetData>
  <sheetProtection algorithmName="SHA-512" hashValue="xdVSLBnJDy2Mv7xDKrqT/8TC17EDWhqRfpXTn9o7Py0eMp4BpIiRquqBeutif8XpnZYVWdgDYzNkhpzjUEQlJw==" saltValue="AyR65ztVMdcTcQpFLovNRg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AB0BA-5440-4F37-BC2D-93459323A246}">
  <dimension ref="A1:U23"/>
  <sheetViews>
    <sheetView tabSelected="1" zoomScaleNormal="100" workbookViewId="0"/>
  </sheetViews>
  <sheetFormatPr defaultRowHeight="12.5" x14ac:dyDescent="0.25"/>
  <sheetData>
    <row r="1" spans="1:21" ht="76" customHeight="1" x14ac:dyDescent="0.25">
      <c r="A1" s="2" t="s">
        <v>44</v>
      </c>
      <c r="B1" s="5" t="s">
        <v>45</v>
      </c>
      <c r="C1" s="6" t="s">
        <v>46</v>
      </c>
      <c r="D1" s="7" t="s">
        <v>47</v>
      </c>
      <c r="E1" s="8" t="s">
        <v>48</v>
      </c>
      <c r="F1" s="9" t="s">
        <v>49</v>
      </c>
      <c r="G1" s="10" t="s">
        <v>50</v>
      </c>
      <c r="H1" s="11" t="s">
        <v>51</v>
      </c>
      <c r="I1" s="12" t="s">
        <v>52</v>
      </c>
      <c r="J1" s="13"/>
      <c r="K1" s="14" t="s">
        <v>53</v>
      </c>
      <c r="L1" s="15" t="s">
        <v>54</v>
      </c>
      <c r="M1" s="16" t="s">
        <v>55</v>
      </c>
      <c r="N1" s="17" t="s">
        <v>56</v>
      </c>
      <c r="O1" s="18" t="s">
        <v>57</v>
      </c>
      <c r="P1" s="19" t="s">
        <v>58</v>
      </c>
      <c r="Q1" s="20" t="s">
        <v>59</v>
      </c>
      <c r="R1" s="21" t="s">
        <v>60</v>
      </c>
      <c r="S1" s="22" t="s">
        <v>61</v>
      </c>
      <c r="T1" s="23" t="s">
        <v>62</v>
      </c>
      <c r="U1" s="24" t="s">
        <v>63</v>
      </c>
    </row>
    <row r="2" spans="1:21" x14ac:dyDescent="0.25">
      <c r="A2" s="3" t="s">
        <v>64</v>
      </c>
      <c r="B2" s="25">
        <v>1</v>
      </c>
      <c r="C2" s="26">
        <v>0</v>
      </c>
      <c r="D2" s="27">
        <v>0</v>
      </c>
      <c r="E2" s="28">
        <v>0</v>
      </c>
      <c r="F2" s="29">
        <v>0</v>
      </c>
      <c r="G2" s="30">
        <v>0</v>
      </c>
      <c r="H2" s="31">
        <v>0</v>
      </c>
      <c r="I2" s="32">
        <v>0</v>
      </c>
      <c r="J2" s="33">
        <v>0</v>
      </c>
      <c r="K2" s="34">
        <v>0</v>
      </c>
      <c r="L2" s="35">
        <v>0</v>
      </c>
      <c r="M2" s="36">
        <v>0</v>
      </c>
      <c r="N2" s="32">
        <v>0</v>
      </c>
      <c r="O2" s="33">
        <v>0</v>
      </c>
      <c r="P2" s="37">
        <v>0</v>
      </c>
      <c r="Q2" s="38">
        <v>0</v>
      </c>
      <c r="R2" s="29">
        <v>2</v>
      </c>
      <c r="S2" s="32">
        <v>0</v>
      </c>
      <c r="T2" s="33">
        <v>0</v>
      </c>
      <c r="U2" s="39">
        <v>0</v>
      </c>
    </row>
    <row r="3" spans="1:21" x14ac:dyDescent="0.25">
      <c r="A3" s="3" t="s">
        <v>65</v>
      </c>
      <c r="B3" s="25">
        <v>3</v>
      </c>
      <c r="C3" s="26">
        <v>20</v>
      </c>
      <c r="D3" s="27">
        <v>0</v>
      </c>
      <c r="E3" s="28">
        <v>16</v>
      </c>
      <c r="F3" s="29">
        <v>3</v>
      </c>
      <c r="G3" s="30">
        <v>0</v>
      </c>
      <c r="H3" s="31">
        <v>0</v>
      </c>
      <c r="I3" s="32">
        <v>0</v>
      </c>
      <c r="J3" s="33">
        <v>0</v>
      </c>
      <c r="K3" s="34">
        <v>46</v>
      </c>
      <c r="L3" s="35">
        <v>0</v>
      </c>
      <c r="M3" s="36">
        <v>2</v>
      </c>
      <c r="N3" s="32">
        <v>0</v>
      </c>
      <c r="O3" s="33">
        <v>0</v>
      </c>
      <c r="P3" s="37">
        <v>0</v>
      </c>
      <c r="Q3" s="38">
        <v>1</v>
      </c>
      <c r="R3" s="29">
        <v>11</v>
      </c>
      <c r="S3" s="32">
        <v>0</v>
      </c>
      <c r="T3" s="33">
        <v>0</v>
      </c>
      <c r="U3" s="39">
        <v>8</v>
      </c>
    </row>
    <row r="4" spans="1:21" x14ac:dyDescent="0.25">
      <c r="A4" s="3" t="s">
        <v>66</v>
      </c>
      <c r="B4" s="25">
        <v>1</v>
      </c>
      <c r="C4" s="26">
        <v>12</v>
      </c>
      <c r="D4" s="27">
        <v>0</v>
      </c>
      <c r="E4" s="28">
        <v>17</v>
      </c>
      <c r="F4" s="29">
        <v>0</v>
      </c>
      <c r="G4" s="30">
        <v>0</v>
      </c>
      <c r="H4" s="31">
        <v>0</v>
      </c>
      <c r="I4" s="32">
        <v>0</v>
      </c>
      <c r="J4" s="33">
        <v>0</v>
      </c>
      <c r="K4" s="34">
        <v>0</v>
      </c>
      <c r="L4" s="35">
        <v>0</v>
      </c>
      <c r="M4" s="36">
        <v>0</v>
      </c>
      <c r="N4" s="32">
        <v>0</v>
      </c>
      <c r="O4" s="33">
        <v>0</v>
      </c>
      <c r="P4" s="37">
        <v>0</v>
      </c>
      <c r="Q4" s="38">
        <v>0</v>
      </c>
      <c r="R4" s="29">
        <v>12</v>
      </c>
      <c r="S4" s="32">
        <v>0</v>
      </c>
      <c r="T4" s="33">
        <v>0</v>
      </c>
      <c r="U4" s="39">
        <v>0</v>
      </c>
    </row>
    <row r="5" spans="1:21" x14ac:dyDescent="0.25">
      <c r="A5" s="3" t="s">
        <v>67</v>
      </c>
      <c r="B5" s="25">
        <v>2</v>
      </c>
      <c r="C5" s="26">
        <v>10</v>
      </c>
      <c r="D5" s="27">
        <v>0</v>
      </c>
      <c r="E5" s="28">
        <v>0</v>
      </c>
      <c r="F5" s="29">
        <v>1</v>
      </c>
      <c r="G5" s="30">
        <v>0</v>
      </c>
      <c r="H5" s="31">
        <v>0</v>
      </c>
      <c r="I5" s="32">
        <v>0</v>
      </c>
      <c r="J5" s="33">
        <v>0</v>
      </c>
      <c r="K5" s="34">
        <v>43</v>
      </c>
      <c r="L5" s="35">
        <v>0</v>
      </c>
      <c r="M5" s="36">
        <v>1</v>
      </c>
      <c r="N5" s="32">
        <v>1</v>
      </c>
      <c r="O5" s="33">
        <v>0</v>
      </c>
      <c r="P5" s="37">
        <v>2</v>
      </c>
      <c r="Q5" s="38">
        <v>1</v>
      </c>
      <c r="R5" s="29">
        <v>9</v>
      </c>
      <c r="S5" s="32">
        <v>0</v>
      </c>
      <c r="T5" s="33">
        <v>0</v>
      </c>
      <c r="U5" s="39">
        <v>7</v>
      </c>
    </row>
    <row r="6" spans="1:21" x14ac:dyDescent="0.25">
      <c r="A6" s="3" t="s">
        <v>68</v>
      </c>
      <c r="B6" s="25">
        <v>2</v>
      </c>
      <c r="C6" s="26">
        <v>5</v>
      </c>
      <c r="D6" s="27">
        <v>0</v>
      </c>
      <c r="E6" s="28">
        <v>28</v>
      </c>
      <c r="F6" s="29">
        <v>5</v>
      </c>
      <c r="G6" s="30">
        <v>0</v>
      </c>
      <c r="H6" s="31">
        <v>0</v>
      </c>
      <c r="I6" s="32">
        <v>0</v>
      </c>
      <c r="J6" s="33">
        <v>0</v>
      </c>
      <c r="K6" s="34">
        <v>23</v>
      </c>
      <c r="L6" s="35">
        <v>0</v>
      </c>
      <c r="M6" s="36">
        <v>1</v>
      </c>
      <c r="N6" s="32">
        <v>0</v>
      </c>
      <c r="O6" s="33">
        <v>0</v>
      </c>
      <c r="P6" s="37">
        <v>2</v>
      </c>
      <c r="Q6" s="38">
        <v>2</v>
      </c>
      <c r="R6" s="29">
        <v>3</v>
      </c>
      <c r="S6" s="32">
        <v>0</v>
      </c>
      <c r="T6" s="33">
        <v>0</v>
      </c>
      <c r="U6" s="39">
        <v>2</v>
      </c>
    </row>
    <row r="7" spans="1:21" x14ac:dyDescent="0.25">
      <c r="A7" s="3" t="s">
        <v>69</v>
      </c>
      <c r="B7" s="25">
        <v>3</v>
      </c>
      <c r="C7" s="26">
        <v>12</v>
      </c>
      <c r="D7" s="27">
        <v>0</v>
      </c>
      <c r="E7" s="28">
        <v>0</v>
      </c>
      <c r="F7" s="29">
        <v>1</v>
      </c>
      <c r="G7" s="30">
        <v>0</v>
      </c>
      <c r="H7" s="31">
        <v>0</v>
      </c>
      <c r="I7" s="32">
        <v>0</v>
      </c>
      <c r="J7" s="33">
        <v>0</v>
      </c>
      <c r="K7" s="34">
        <v>26</v>
      </c>
      <c r="L7" s="35">
        <v>0</v>
      </c>
      <c r="M7" s="36">
        <v>1</v>
      </c>
      <c r="N7" s="32">
        <v>1</v>
      </c>
      <c r="O7" s="33">
        <v>0</v>
      </c>
      <c r="P7" s="37">
        <v>1</v>
      </c>
      <c r="Q7" s="38">
        <v>1</v>
      </c>
      <c r="R7" s="29">
        <v>8</v>
      </c>
      <c r="S7" s="32">
        <v>0</v>
      </c>
      <c r="T7" s="33">
        <v>0</v>
      </c>
      <c r="U7" s="39">
        <v>3</v>
      </c>
    </row>
    <row r="8" spans="1:21" x14ac:dyDescent="0.25">
      <c r="A8" s="3" t="s">
        <v>70</v>
      </c>
      <c r="B8" s="25">
        <v>3</v>
      </c>
      <c r="C8" s="26">
        <v>8</v>
      </c>
      <c r="D8" s="27">
        <v>0</v>
      </c>
      <c r="E8" s="28">
        <v>6</v>
      </c>
      <c r="F8" s="29">
        <v>2</v>
      </c>
      <c r="G8" s="30">
        <v>0</v>
      </c>
      <c r="H8" s="31">
        <v>0</v>
      </c>
      <c r="I8" s="32">
        <v>0</v>
      </c>
      <c r="J8" s="33">
        <v>0</v>
      </c>
      <c r="K8" s="34">
        <v>14</v>
      </c>
      <c r="L8" s="35">
        <v>0</v>
      </c>
      <c r="M8" s="36">
        <v>0</v>
      </c>
      <c r="N8" s="32">
        <v>0</v>
      </c>
      <c r="O8" s="33">
        <v>0</v>
      </c>
      <c r="P8" s="37">
        <v>3</v>
      </c>
      <c r="Q8" s="38">
        <v>2</v>
      </c>
      <c r="R8" s="29">
        <v>4</v>
      </c>
      <c r="S8" s="32">
        <v>0</v>
      </c>
      <c r="T8" s="33">
        <v>0</v>
      </c>
      <c r="U8" s="39">
        <v>2</v>
      </c>
    </row>
    <row r="9" spans="1:21" x14ac:dyDescent="0.25">
      <c r="A9" s="3" t="s">
        <v>71</v>
      </c>
      <c r="B9" s="25">
        <v>1</v>
      </c>
      <c r="C9" s="26">
        <v>8</v>
      </c>
      <c r="D9" s="27">
        <v>0</v>
      </c>
      <c r="E9" s="28">
        <v>17</v>
      </c>
      <c r="F9" s="29">
        <v>2</v>
      </c>
      <c r="G9" s="30">
        <v>0</v>
      </c>
      <c r="H9" s="31">
        <v>0</v>
      </c>
      <c r="I9" s="32">
        <v>0</v>
      </c>
      <c r="J9" s="33">
        <v>0</v>
      </c>
      <c r="K9" s="34">
        <v>34</v>
      </c>
      <c r="L9" s="35">
        <v>0</v>
      </c>
      <c r="M9" s="36">
        <v>0</v>
      </c>
      <c r="N9" s="32">
        <v>0</v>
      </c>
      <c r="O9" s="33">
        <v>0</v>
      </c>
      <c r="P9" s="37">
        <v>6</v>
      </c>
      <c r="Q9" s="38">
        <v>1</v>
      </c>
      <c r="R9" s="29">
        <v>1</v>
      </c>
      <c r="S9" s="32">
        <v>0</v>
      </c>
      <c r="T9" s="33">
        <v>0</v>
      </c>
      <c r="U9" s="39">
        <v>6</v>
      </c>
    </row>
    <row r="10" spans="1:21" x14ac:dyDescent="0.25">
      <c r="A10" s="3" t="s">
        <v>72</v>
      </c>
      <c r="B10" s="25">
        <v>3</v>
      </c>
      <c r="C10" s="26">
        <v>12</v>
      </c>
      <c r="D10" s="27">
        <v>0</v>
      </c>
      <c r="E10" s="28">
        <v>0</v>
      </c>
      <c r="F10" s="29">
        <v>0</v>
      </c>
      <c r="G10" s="30">
        <v>0</v>
      </c>
      <c r="H10" s="31">
        <v>0</v>
      </c>
      <c r="I10" s="32">
        <v>0</v>
      </c>
      <c r="J10" s="33">
        <v>0</v>
      </c>
      <c r="K10" s="34">
        <v>21</v>
      </c>
      <c r="L10" s="35">
        <v>0</v>
      </c>
      <c r="M10" s="36">
        <v>0</v>
      </c>
      <c r="N10" s="32">
        <v>0</v>
      </c>
      <c r="O10" s="33">
        <v>0</v>
      </c>
      <c r="P10" s="37">
        <v>0</v>
      </c>
      <c r="Q10" s="38">
        <v>1</v>
      </c>
      <c r="R10" s="29">
        <v>0</v>
      </c>
      <c r="S10" s="32">
        <v>0</v>
      </c>
      <c r="T10" s="33">
        <v>0</v>
      </c>
      <c r="U10" s="39">
        <v>7</v>
      </c>
    </row>
    <row r="11" spans="1:21" x14ac:dyDescent="0.25">
      <c r="A11" s="3" t="s">
        <v>73</v>
      </c>
      <c r="B11" s="25">
        <v>1</v>
      </c>
      <c r="C11" s="26">
        <v>10</v>
      </c>
      <c r="D11" s="27">
        <v>0</v>
      </c>
      <c r="E11" s="28">
        <v>10</v>
      </c>
      <c r="F11" s="29">
        <v>0</v>
      </c>
      <c r="G11" s="30">
        <v>0</v>
      </c>
      <c r="H11" s="31">
        <v>0</v>
      </c>
      <c r="I11" s="32">
        <v>0</v>
      </c>
      <c r="J11" s="33">
        <v>0</v>
      </c>
      <c r="K11" s="34">
        <v>15</v>
      </c>
      <c r="L11" s="35">
        <v>0</v>
      </c>
      <c r="M11" s="36">
        <v>1</v>
      </c>
      <c r="N11" s="32">
        <v>0</v>
      </c>
      <c r="O11" s="33">
        <v>0</v>
      </c>
      <c r="P11" s="37">
        <v>1</v>
      </c>
      <c r="Q11" s="38">
        <v>1</v>
      </c>
      <c r="R11" s="29">
        <v>8</v>
      </c>
      <c r="S11" s="32">
        <v>0</v>
      </c>
      <c r="T11" s="33">
        <v>0</v>
      </c>
      <c r="U11" s="39">
        <v>1</v>
      </c>
    </row>
    <row r="12" spans="1:21" x14ac:dyDescent="0.25">
      <c r="A12" s="3" t="s">
        <v>74</v>
      </c>
      <c r="B12" s="25">
        <v>2</v>
      </c>
      <c r="C12" s="26">
        <v>2</v>
      </c>
      <c r="D12" s="27">
        <v>0</v>
      </c>
      <c r="E12" s="28">
        <v>10</v>
      </c>
      <c r="F12" s="29">
        <v>0</v>
      </c>
      <c r="G12" s="30">
        <v>0</v>
      </c>
      <c r="H12" s="31">
        <v>0</v>
      </c>
      <c r="I12" s="32">
        <v>0</v>
      </c>
      <c r="J12" s="33">
        <v>0</v>
      </c>
      <c r="K12" s="34">
        <v>10</v>
      </c>
      <c r="L12" s="35">
        <v>0</v>
      </c>
      <c r="M12" s="36">
        <v>0</v>
      </c>
      <c r="N12" s="32">
        <v>0</v>
      </c>
      <c r="O12" s="33">
        <v>0</v>
      </c>
      <c r="P12" s="37">
        <v>0</v>
      </c>
      <c r="Q12" s="38">
        <v>2</v>
      </c>
      <c r="R12" s="29">
        <v>11</v>
      </c>
      <c r="S12" s="32">
        <v>0</v>
      </c>
      <c r="T12" s="33">
        <v>0</v>
      </c>
      <c r="U12" s="39">
        <v>2</v>
      </c>
    </row>
    <row r="13" spans="1:21" x14ac:dyDescent="0.25">
      <c r="A13" s="3" t="s">
        <v>75</v>
      </c>
      <c r="B13" s="25">
        <v>4</v>
      </c>
      <c r="C13" s="26">
        <v>8</v>
      </c>
      <c r="D13" s="27">
        <v>0</v>
      </c>
      <c r="E13" s="28">
        <v>0</v>
      </c>
      <c r="F13" s="29">
        <v>0</v>
      </c>
      <c r="G13" s="30">
        <v>0</v>
      </c>
      <c r="H13" s="31">
        <v>0</v>
      </c>
      <c r="I13" s="32">
        <v>0</v>
      </c>
      <c r="J13" s="33">
        <v>0</v>
      </c>
      <c r="K13" s="34">
        <v>8</v>
      </c>
      <c r="L13" s="35">
        <v>0</v>
      </c>
      <c r="M13" s="36">
        <v>0</v>
      </c>
      <c r="N13" s="32">
        <v>0</v>
      </c>
      <c r="O13" s="33">
        <v>0</v>
      </c>
      <c r="P13" s="37">
        <v>0</v>
      </c>
      <c r="Q13" s="38">
        <v>0</v>
      </c>
      <c r="R13" s="29">
        <v>8</v>
      </c>
      <c r="S13" s="32">
        <v>0</v>
      </c>
      <c r="T13" s="33">
        <v>0</v>
      </c>
      <c r="U13" s="39">
        <v>5</v>
      </c>
    </row>
    <row r="14" spans="1:21" x14ac:dyDescent="0.25">
      <c r="A14" s="3" t="s">
        <v>76</v>
      </c>
      <c r="B14" s="25">
        <v>1</v>
      </c>
      <c r="C14" s="26">
        <v>10</v>
      </c>
      <c r="D14" s="27">
        <v>0</v>
      </c>
      <c r="E14" s="28">
        <v>5</v>
      </c>
      <c r="F14" s="29">
        <v>0</v>
      </c>
      <c r="G14" s="30">
        <v>0</v>
      </c>
      <c r="H14" s="31">
        <v>0</v>
      </c>
      <c r="I14" s="32">
        <v>0</v>
      </c>
      <c r="J14" s="33">
        <v>0</v>
      </c>
      <c r="K14" s="34">
        <v>13</v>
      </c>
      <c r="L14" s="35">
        <v>0</v>
      </c>
      <c r="M14" s="36">
        <v>0</v>
      </c>
      <c r="N14" s="32">
        <v>0</v>
      </c>
      <c r="O14" s="33">
        <v>0</v>
      </c>
      <c r="P14" s="37">
        <v>0</v>
      </c>
      <c r="Q14" s="38">
        <v>0</v>
      </c>
      <c r="R14" s="29">
        <v>2</v>
      </c>
      <c r="S14" s="32">
        <v>0</v>
      </c>
      <c r="T14" s="33">
        <v>0</v>
      </c>
      <c r="U14" s="39">
        <v>3</v>
      </c>
    </row>
    <row r="15" spans="1:21" x14ac:dyDescent="0.25">
      <c r="A15" s="3" t="s">
        <v>77</v>
      </c>
      <c r="B15" s="25">
        <v>1</v>
      </c>
      <c r="C15" s="26">
        <v>5</v>
      </c>
      <c r="D15" s="27">
        <v>0</v>
      </c>
      <c r="E15" s="28">
        <v>0</v>
      </c>
      <c r="F15" s="29">
        <v>0</v>
      </c>
      <c r="G15" s="30">
        <v>0</v>
      </c>
      <c r="H15" s="31">
        <v>0</v>
      </c>
      <c r="I15" s="32">
        <v>0</v>
      </c>
      <c r="J15" s="33">
        <v>0</v>
      </c>
      <c r="K15" s="34">
        <v>9</v>
      </c>
      <c r="L15" s="35">
        <v>0</v>
      </c>
      <c r="M15" s="36">
        <v>0</v>
      </c>
      <c r="N15" s="32">
        <v>0</v>
      </c>
      <c r="O15" s="33">
        <v>0</v>
      </c>
      <c r="P15" s="37">
        <v>2</v>
      </c>
      <c r="Q15" s="38">
        <v>0</v>
      </c>
      <c r="R15" s="29">
        <v>5</v>
      </c>
      <c r="S15" s="32">
        <v>0</v>
      </c>
      <c r="T15" s="33">
        <v>0</v>
      </c>
      <c r="U15" s="39">
        <v>2</v>
      </c>
    </row>
    <row r="16" spans="1:21" x14ac:dyDescent="0.25">
      <c r="A16" s="3" t="s">
        <v>78</v>
      </c>
      <c r="B16" s="25">
        <v>2</v>
      </c>
      <c r="C16" s="26">
        <v>8</v>
      </c>
      <c r="D16" s="27">
        <v>0</v>
      </c>
      <c r="E16" s="28">
        <v>1</v>
      </c>
      <c r="F16" s="29">
        <v>0</v>
      </c>
      <c r="G16" s="30">
        <v>0</v>
      </c>
      <c r="H16" s="31">
        <v>0</v>
      </c>
      <c r="I16" s="32">
        <v>0</v>
      </c>
      <c r="J16" s="33">
        <v>0</v>
      </c>
      <c r="K16" s="34">
        <v>14</v>
      </c>
      <c r="L16" s="35">
        <v>0</v>
      </c>
      <c r="M16" s="36">
        <v>1</v>
      </c>
      <c r="N16" s="32">
        <v>0</v>
      </c>
      <c r="O16" s="33">
        <v>0</v>
      </c>
      <c r="P16" s="37">
        <v>3</v>
      </c>
      <c r="Q16" s="38">
        <v>1</v>
      </c>
      <c r="R16" s="29">
        <v>7</v>
      </c>
      <c r="S16" s="32">
        <v>0</v>
      </c>
      <c r="T16" s="33">
        <v>0</v>
      </c>
      <c r="U16" s="39">
        <v>3</v>
      </c>
    </row>
    <row r="17" spans="1:21" x14ac:dyDescent="0.25">
      <c r="A17" s="3" t="s">
        <v>79</v>
      </c>
      <c r="B17" s="25">
        <v>2</v>
      </c>
      <c r="C17" s="26">
        <v>6</v>
      </c>
      <c r="D17" s="27">
        <v>0</v>
      </c>
      <c r="E17" s="28">
        <v>12</v>
      </c>
      <c r="F17" s="29">
        <v>0</v>
      </c>
      <c r="G17" s="30">
        <v>0</v>
      </c>
      <c r="H17" s="31">
        <v>0</v>
      </c>
      <c r="I17" s="32">
        <v>0</v>
      </c>
      <c r="J17" s="33">
        <v>0</v>
      </c>
      <c r="K17" s="34">
        <v>4</v>
      </c>
      <c r="L17" s="35">
        <v>0</v>
      </c>
      <c r="M17" s="36">
        <v>0</v>
      </c>
      <c r="N17" s="32">
        <v>0</v>
      </c>
      <c r="O17" s="33">
        <v>2</v>
      </c>
      <c r="P17" s="37">
        <v>1</v>
      </c>
      <c r="Q17" s="38">
        <v>0</v>
      </c>
      <c r="R17" s="29">
        <v>5</v>
      </c>
      <c r="S17" s="32">
        <v>0</v>
      </c>
      <c r="T17" s="33">
        <v>0</v>
      </c>
      <c r="U17" s="39">
        <v>0</v>
      </c>
    </row>
    <row r="18" spans="1:21" x14ac:dyDescent="0.25">
      <c r="A18" s="3" t="s">
        <v>80</v>
      </c>
      <c r="B18" s="25">
        <v>4</v>
      </c>
      <c r="C18" s="26">
        <v>33</v>
      </c>
      <c r="D18" s="27">
        <v>0</v>
      </c>
      <c r="E18" s="28">
        <v>55</v>
      </c>
      <c r="F18" s="29">
        <v>2</v>
      </c>
      <c r="G18" s="30">
        <v>0</v>
      </c>
      <c r="H18" s="31">
        <v>0</v>
      </c>
      <c r="I18" s="32">
        <v>1</v>
      </c>
      <c r="J18" s="33">
        <v>0</v>
      </c>
      <c r="K18" s="34">
        <v>66</v>
      </c>
      <c r="L18" s="35">
        <v>0</v>
      </c>
      <c r="M18" s="36">
        <v>1</v>
      </c>
      <c r="N18" s="32">
        <v>0</v>
      </c>
      <c r="O18" s="33">
        <v>0</v>
      </c>
      <c r="P18" s="37">
        <v>8</v>
      </c>
      <c r="Q18" s="38">
        <v>1</v>
      </c>
      <c r="R18" s="29">
        <v>4</v>
      </c>
      <c r="S18" s="32">
        <v>0</v>
      </c>
      <c r="T18" s="33">
        <v>0</v>
      </c>
      <c r="U18" s="39">
        <v>18</v>
      </c>
    </row>
    <row r="19" spans="1:21" x14ac:dyDescent="0.25">
      <c r="A19" s="3" t="s">
        <v>81</v>
      </c>
      <c r="B19" s="25">
        <v>1</v>
      </c>
      <c r="C19" s="26">
        <v>5</v>
      </c>
      <c r="D19" s="27">
        <v>0</v>
      </c>
      <c r="E19" s="28">
        <v>15</v>
      </c>
      <c r="F19" s="29">
        <v>2</v>
      </c>
      <c r="G19" s="30">
        <v>0</v>
      </c>
      <c r="H19" s="31">
        <v>0</v>
      </c>
      <c r="I19" s="32">
        <v>0</v>
      </c>
      <c r="J19" s="33">
        <v>0</v>
      </c>
      <c r="K19" s="34">
        <v>7</v>
      </c>
      <c r="L19" s="35">
        <v>0</v>
      </c>
      <c r="M19" s="36">
        <v>2</v>
      </c>
      <c r="N19" s="32">
        <v>0</v>
      </c>
      <c r="O19" s="33">
        <v>0</v>
      </c>
      <c r="P19" s="37">
        <v>2</v>
      </c>
      <c r="Q19" s="38">
        <v>1</v>
      </c>
      <c r="R19" s="29">
        <v>4</v>
      </c>
      <c r="S19" s="32">
        <v>0</v>
      </c>
      <c r="T19" s="33">
        <v>1</v>
      </c>
      <c r="U19" s="39">
        <v>5</v>
      </c>
    </row>
    <row r="20" spans="1:21" x14ac:dyDescent="0.25">
      <c r="A20" s="3" t="s">
        <v>82</v>
      </c>
      <c r="B20" s="25">
        <v>3</v>
      </c>
      <c r="C20" s="26">
        <v>17</v>
      </c>
      <c r="D20" s="27">
        <v>0</v>
      </c>
      <c r="E20" s="28">
        <v>0</v>
      </c>
      <c r="F20" s="29">
        <v>3</v>
      </c>
      <c r="G20" s="30">
        <v>0</v>
      </c>
      <c r="H20" s="31">
        <v>0</v>
      </c>
      <c r="I20" s="32">
        <v>0</v>
      </c>
      <c r="J20" s="33">
        <v>0</v>
      </c>
      <c r="K20" s="34">
        <v>68</v>
      </c>
      <c r="L20" s="35">
        <v>0</v>
      </c>
      <c r="M20" s="36">
        <v>1</v>
      </c>
      <c r="N20" s="32">
        <v>2</v>
      </c>
      <c r="O20" s="33">
        <v>0</v>
      </c>
      <c r="P20" s="37">
        <v>5</v>
      </c>
      <c r="Q20" s="38">
        <v>1</v>
      </c>
      <c r="R20" s="29">
        <v>9</v>
      </c>
      <c r="S20" s="32">
        <v>0</v>
      </c>
      <c r="T20" s="33">
        <v>0</v>
      </c>
      <c r="U20" s="39">
        <v>5</v>
      </c>
    </row>
    <row r="21" spans="1:21" x14ac:dyDescent="0.25">
      <c r="A21" s="3" t="s">
        <v>83</v>
      </c>
      <c r="B21" s="25">
        <v>2</v>
      </c>
      <c r="C21" s="26">
        <v>0</v>
      </c>
      <c r="D21" s="27">
        <v>0</v>
      </c>
      <c r="E21" s="28">
        <v>11</v>
      </c>
      <c r="F21" s="29">
        <v>0</v>
      </c>
      <c r="G21" s="30">
        <v>0</v>
      </c>
      <c r="H21" s="31">
        <v>0</v>
      </c>
      <c r="I21" s="32">
        <v>0</v>
      </c>
      <c r="J21" s="33">
        <v>0</v>
      </c>
      <c r="K21" s="34">
        <v>0</v>
      </c>
      <c r="L21" s="35">
        <v>0</v>
      </c>
      <c r="M21" s="36">
        <v>0</v>
      </c>
      <c r="N21" s="32">
        <v>0</v>
      </c>
      <c r="O21" s="33">
        <v>0</v>
      </c>
      <c r="P21" s="37">
        <v>0</v>
      </c>
      <c r="Q21" s="38">
        <v>0</v>
      </c>
      <c r="R21" s="29">
        <v>4</v>
      </c>
      <c r="S21" s="32">
        <v>0</v>
      </c>
      <c r="T21" s="33">
        <v>0</v>
      </c>
      <c r="U21" s="39">
        <v>2</v>
      </c>
    </row>
    <row r="22" spans="1:21" x14ac:dyDescent="0.25">
      <c r="A22" s="3" t="s">
        <v>84</v>
      </c>
      <c r="B22" s="25">
        <v>2</v>
      </c>
      <c r="C22" s="26">
        <v>11</v>
      </c>
      <c r="D22" s="27">
        <v>0</v>
      </c>
      <c r="E22" s="28">
        <v>39</v>
      </c>
      <c r="F22" s="29">
        <v>2</v>
      </c>
      <c r="G22" s="30">
        <v>0</v>
      </c>
      <c r="H22" s="31">
        <v>0</v>
      </c>
      <c r="I22" s="32">
        <v>0</v>
      </c>
      <c r="J22" s="33">
        <v>0</v>
      </c>
      <c r="K22" s="34">
        <v>18</v>
      </c>
      <c r="L22" s="35">
        <v>0</v>
      </c>
      <c r="M22" s="36">
        <v>1</v>
      </c>
      <c r="N22" s="32">
        <v>0</v>
      </c>
      <c r="O22" s="33">
        <v>1</v>
      </c>
      <c r="P22" s="37">
        <v>4</v>
      </c>
      <c r="Q22" s="38">
        <v>1</v>
      </c>
      <c r="R22" s="29">
        <v>2</v>
      </c>
      <c r="S22" s="32">
        <v>0</v>
      </c>
      <c r="T22" s="33">
        <v>1</v>
      </c>
      <c r="U22" s="39">
        <v>7</v>
      </c>
    </row>
    <row r="23" spans="1:21" ht="13" x14ac:dyDescent="0.3">
      <c r="A23" s="1" t="s">
        <v>85</v>
      </c>
      <c r="B23" s="1">
        <f>SUM(B2:B22)</f>
        <v>44</v>
      </c>
      <c r="C23" s="1">
        <f>SUM(C3:C22)</f>
        <v>202</v>
      </c>
      <c r="D23" s="1">
        <v>0</v>
      </c>
      <c r="E23" s="1">
        <f t="shared" ref="E23:U23" si="0">SUM(E2:E22)</f>
        <v>242</v>
      </c>
      <c r="F23" s="1">
        <f t="shared" si="0"/>
        <v>23</v>
      </c>
      <c r="G23" s="1">
        <f t="shared" si="0"/>
        <v>0</v>
      </c>
      <c r="H23" s="1">
        <f t="shared" si="0"/>
        <v>0</v>
      </c>
      <c r="I23" s="1">
        <f t="shared" si="0"/>
        <v>1</v>
      </c>
      <c r="J23" s="1">
        <f t="shared" si="0"/>
        <v>0</v>
      </c>
      <c r="K23" s="1">
        <f t="shared" si="0"/>
        <v>439</v>
      </c>
      <c r="L23" s="1">
        <f t="shared" si="0"/>
        <v>0</v>
      </c>
      <c r="M23" s="1">
        <f t="shared" si="0"/>
        <v>12</v>
      </c>
      <c r="N23" s="1">
        <f t="shared" si="0"/>
        <v>4</v>
      </c>
      <c r="O23" s="1">
        <f t="shared" si="0"/>
        <v>3</v>
      </c>
      <c r="P23" s="1">
        <f t="shared" si="0"/>
        <v>40</v>
      </c>
      <c r="Q23" s="1">
        <f t="shared" si="0"/>
        <v>17</v>
      </c>
      <c r="R23" s="1">
        <f t="shared" si="0"/>
        <v>119</v>
      </c>
      <c r="S23" s="1">
        <f t="shared" si="0"/>
        <v>0</v>
      </c>
      <c r="T23" s="1">
        <f t="shared" si="0"/>
        <v>2</v>
      </c>
      <c r="U23" s="1">
        <f t="shared" si="0"/>
        <v>88</v>
      </c>
    </row>
  </sheetData>
  <sheetProtection algorithmName="SHA-512" hashValue="2bZTYBVTyX1pU1PR9YzmKODmWq6qe7g7fhqrYGIgArS0Y4vXS3NUb3MsE6wviEKKkVu/TNmTNYh87RPOPzTMGg==" saltValue="VQ6Kj5OXlkj2OEXmTgG/TA==" spinCount="100000" sheet="1" objects="1" scenarios="1"/>
  <conditionalFormatting sqref="A1:U1">
    <cfRule type="containsText" dxfId="0" priority="1" operator="containsText" text="n.v.t.">
      <formula>NOT(ISERROR(SEARCH(("n.v.t."),(A1))))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a857d752f24ea19595475c0915737bd9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adfd1e5f7d65366530dd7e9d72198859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c860ed64-264a-42c3-a10f-cc5f44e28d4d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D38BA0-3FFE-4259-B7AE-F819E61EE36A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customXml/itemProps2.xml><?xml version="1.0" encoding="utf-8"?>
<ds:datastoreItem xmlns:ds="http://schemas.openxmlformats.org/officeDocument/2006/customXml" ds:itemID="{7ADF9DE9-8728-4EE0-A161-814867F2DAB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B697498-FDCF-445A-B761-E5B1E2FF92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7E566E2-7B4E-434D-B505-51DA1E9318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BHV Middelen NOORD</vt:lpstr>
      <vt:lpstr>BHV middelen ZUID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 de Westelaken, Mikel</dc:creator>
  <cp:keywords/>
  <dc:description/>
  <cp:lastModifiedBy>Uiterwijk Winkel, Sjoerd (S.)</cp:lastModifiedBy>
  <cp:revision/>
  <dcterms:created xsi:type="dcterms:W3CDTF">2024-01-02T11:52:27Z</dcterms:created>
  <dcterms:modified xsi:type="dcterms:W3CDTF">2024-04-26T15:00:02Z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  <property fmtid="{D5CDD505-2E9C-101B-9397-08002B2CF9AE}" pid="3" name="MediaServiceImageTags">
    <vt:lpwstr/>
  </property>
</Properties>
</file>